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MyExcel\CaiDatMyExcel (36)\CaiDatMyExcel\MyExcel\MiniTool\FileViDu\HopDongLaoDong\"/>
    </mc:Choice>
  </mc:AlternateContent>
  <xr:revisionPtr revIDLastSave="0" documentId="13_ncr:1_{FB902F1F-07E9-4E85-8955-37AAB3EF4D20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Tempvtv1" sheetId="2" state="veryHidden" r:id="rId1"/>
    <sheet name="KhaiBaoHide" sheetId="7" state="veryHidden" r:id="rId2"/>
    <sheet name="DanhSachLop" sheetId="1" r:id="rId3"/>
    <sheet name="CacLop" sheetId="6" r:id="rId4"/>
  </sheets>
  <externalReferences>
    <externalReference r:id="rId5"/>
  </externalReferences>
  <definedNames>
    <definedName name="_xlnm._FilterDatabase" localSheetId="3" hidden="1">CacLop!$A$7:$G$17</definedName>
    <definedName name="CG">#REF!</definedName>
    <definedName name="Data_TenTinhThanh" hidden="1">OFFSET(#REF!,0,0,COUNTA(#REF!)-1)</definedName>
    <definedName name="QLCL_CongTrinh">#REF!&amp;" "&amp;#REF!</definedName>
    <definedName name="QLCL_DiaDiemXD">#REF!&amp;" "&amp;#REF!</definedName>
    <definedName name="QLCL_DuAn">#REF!&amp;" "&amp;#REF!</definedName>
    <definedName name="QLCL_GoiThau">#REF!&amp;" "&amp;#REF!</definedName>
    <definedName name="Ten_tinh_thanh">OFFSET(#REF!,0,0,COUNTA(#REF!)-1)</definedName>
    <definedName name="ThanhPhanKy">OFFSET(#REF!,MATCH(#REF!,#REF!,0),,COUNTIF(#REF!,#REF!))</definedName>
    <definedName name="ThanhphanList">OFFSET(#REF!,0,0,COUNTA(#REF!)-1)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6" l="1"/>
  <c r="A8" i="6"/>
  <c r="I1" i="6"/>
  <c r="K3" i="6" s="1"/>
  <c r="C1" i="6"/>
  <c r="A10" i="6" l="1"/>
  <c r="J3" i="6"/>
  <c r="I3" i="6"/>
  <c r="A11" i="6" l="1"/>
  <c r="A12" i="6" s="1"/>
  <c r="A13" i="6" l="1"/>
  <c r="A14" i="6" l="1"/>
  <c r="A15" i="6" l="1"/>
  <c r="A16" i="6" s="1"/>
  <c r="A17" i="6" s="1"/>
  <c r="A1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MACPC</author>
  </authors>
  <commentList>
    <comment ref="B2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Muốn xuất ra Thư mục mình chọn, ô B2 bạn gõ vào
[Tên đường dẫn]
</t>
        </r>
        <r>
          <rPr>
            <i/>
            <sz val="9"/>
            <color indexed="81"/>
            <rFont val="Tahoma"/>
            <family val="2"/>
          </rPr>
          <t>Bao gồm mở vào đóng ngoặc vuông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<sst xmlns="http://schemas.openxmlformats.org/spreadsheetml/2006/main" count="184" uniqueCount="120">
  <si>
    <t>STT</t>
  </si>
  <si>
    <t>Lê Thanh An</t>
  </si>
  <si>
    <t>2A</t>
  </si>
  <si>
    <t>Nguyễn Thanh Lan</t>
  </si>
  <si>
    <t>Nguyễn Thị Bảo</t>
  </si>
  <si>
    <t>Lê Thị Phương Chi</t>
  </si>
  <si>
    <t>Lê Thị Thùy Linh</t>
  </si>
  <si>
    <t>Nguyễn Thị Cúc</t>
  </si>
  <si>
    <t>Vũ Thị Hồng Lộc</t>
  </si>
  <si>
    <t>Phạm Trung Hải</t>
  </si>
  <si>
    <t>Nguyễn Thanh Tuyền</t>
  </si>
  <si>
    <t>Lê Thị Huyền Trang</t>
  </si>
  <si>
    <t>Nguyễn Văn Tùng</t>
  </si>
  <si>
    <t>Nguyễn Minh Lộc</t>
  </si>
  <si>
    <t>Nguyễn Thị Thanh</t>
  </si>
  <si>
    <t>Lê Thị Tuyết Mai</t>
  </si>
  <si>
    <t>Nguyễn Thị Xuân</t>
  </si>
  <si>
    <t>Nguyễn Văn Sơn</t>
  </si>
  <si>
    <t>Lê Thị Thanh Xuân</t>
  </si>
  <si>
    <t>Lê Thị Xuân Lan</t>
  </si>
  <si>
    <t>Nguyễn Thị Bảo Yến</t>
  </si>
  <si>
    <t>Nguyễn Minh Thành</t>
  </si>
  <si>
    <t>[Họ tên phụ huynh]</t>
  </si>
  <si>
    <t>[Lớp]</t>
  </si>
  <si>
    <t>[Họ tên học sinh]</t>
  </si>
  <si>
    <t>$B$3:$D$13</t>
  </si>
  <si>
    <t>C:\Users\KHTC_MAC\Downloads\Excel to Word (1)\Moi Hop phu huynh\Giay moi hop.docx</t>
  </si>
  <si>
    <t>Sheet1</t>
  </si>
  <si>
    <t>Toán</t>
  </si>
  <si>
    <t>Văn</t>
  </si>
  <si>
    <t>Ngoại ngữ</t>
  </si>
  <si>
    <t>Họ tên phụ huynh</t>
  </si>
  <si>
    <t>Lớp</t>
  </si>
  <si>
    <t>Họ tên học sinh</t>
  </si>
  <si>
    <t>[STT]</t>
  </si>
  <si>
    <t>[Toán]</t>
  </si>
  <si>
    <t>[Văn]</t>
  </si>
  <si>
    <t>[Ngoại ngữ]</t>
  </si>
  <si>
    <t>DANH SÁCH LỚP 2A</t>
  </si>
  <si>
    <t>2B</t>
  </si>
  <si>
    <t>2C</t>
  </si>
  <si>
    <t>Danh sách lớp</t>
  </si>
  <si>
    <t>dulieu_CacLop_A7:G17</t>
  </si>
  <si>
    <t>Ảnh HS</t>
  </si>
  <si>
    <t>Biểu đồ điểm</t>
  </si>
  <si>
    <t>[Ảnh HS]</t>
  </si>
  <si>
    <t>[Danh sách lớp]</t>
  </si>
  <si>
    <t>[Biểu đồ điểm]</t>
  </si>
  <si>
    <t>MS01.jpg</t>
  </si>
  <si>
    <t>MS02.jpg</t>
  </si>
  <si>
    <t>MS03.jpg</t>
  </si>
  <si>
    <t>MS04.jpg</t>
  </si>
  <si>
    <t>MS05.jpg</t>
  </si>
  <si>
    <t>MS06.jpg</t>
  </si>
  <si>
    <t>MS07.jpg</t>
  </si>
  <si>
    <t>MS08.jpg</t>
  </si>
  <si>
    <t>bieudo_CacLop_Chart 1</t>
  </si>
  <si>
    <r>
      <t xml:space="preserve">*Ghi chú: Ấn chuột phải vào dòng bất kỳ từ dòng số 6 trở đi và chọn Chuột phải/Chọn MyExcel/Chọn </t>
    </r>
    <r>
      <rPr>
        <b/>
        <i/>
        <sz val="12"/>
        <color theme="5" tint="-0.249977111117893"/>
        <rFont val="Times New Roman"/>
        <family val="1"/>
      </rPr>
      <t>Trộn Sang Word</t>
    </r>
    <r>
      <rPr>
        <i/>
        <sz val="12"/>
        <color theme="5" tint="-0.249977111117893"/>
        <rFont val="Times New Roman"/>
        <family val="1"/>
      </rPr>
      <t xml:space="preserve"> để thử tính năng</t>
    </r>
  </si>
  <si>
    <t>Ngày tháng</t>
  </si>
  <si>
    <t>[Ngaythangx2]</t>
  </si>
  <si>
    <t>MS01</t>
  </si>
  <si>
    <t>MS02</t>
  </si>
  <si>
    <t>MS03</t>
  </si>
  <si>
    <t>MS04</t>
  </si>
  <si>
    <t>MS05</t>
  </si>
  <si>
    <t>MS06</t>
  </si>
  <si>
    <t>MS07</t>
  </si>
  <si>
    <t>MS08</t>
  </si>
  <si>
    <t>MS09</t>
  </si>
  <si>
    <t>MS10</t>
  </si>
  <si>
    <t>[PassW]</t>
  </si>
  <si>
    <t>Mật khẩu</t>
  </si>
  <si>
    <t>Mã học sinh</t>
  </si>
  <si>
    <t>A1</t>
  </si>
  <si>
    <t>A2</t>
  </si>
  <si>
    <t>A3</t>
  </si>
  <si>
    <t>A8</t>
  </si>
  <si>
    <t>A4</t>
  </si>
  <si>
    <t>A5</t>
  </si>
  <si>
    <t>A6</t>
  </si>
  <si>
    <t>A7</t>
  </si>
  <si>
    <t>A9</t>
  </si>
  <si>
    <t>A10</t>
  </si>
  <si>
    <r>
      <rPr>
        <sz val="12"/>
        <color rgb="FFFF0000"/>
        <rFont val="Times New Roman"/>
        <family val="1"/>
      </rPr>
      <t>dulieuanh</t>
    </r>
    <r>
      <rPr>
        <sz val="12"/>
        <color theme="1"/>
        <rFont val="Times New Roman"/>
        <family val="1"/>
      </rPr>
      <t>_CacLop_A7:G17</t>
    </r>
  </si>
  <si>
    <r>
      <rPr>
        <sz val="12"/>
        <color rgb="FF0070C0"/>
        <rFont val="Times New Roman"/>
        <family val="1"/>
      </rPr>
      <t>dulieu</t>
    </r>
    <r>
      <rPr>
        <sz val="12"/>
        <color theme="1"/>
        <rFont val="Times New Roman"/>
        <family val="1"/>
      </rPr>
      <t>_CacLop_A7:G17</t>
    </r>
  </si>
  <si>
    <r>
      <rPr>
        <sz val="12"/>
        <color rgb="FF7030A0"/>
        <rFont val="Times New Roman"/>
        <family val="1"/>
      </rPr>
      <t>bieudo</t>
    </r>
    <r>
      <rPr>
        <sz val="12"/>
        <color theme="1"/>
        <rFont val="Times New Roman"/>
        <family val="1"/>
      </rPr>
      <t>_CacLop_Chart 1</t>
    </r>
  </si>
  <si>
    <t>[Mã HS]</t>
  </si>
  <si>
    <t>ID Nhóm</t>
  </si>
  <si>
    <t>Tên Nhóm</t>
  </si>
  <si>
    <t>Icon Nút</t>
  </si>
  <si>
    <t>Nhom1</t>
  </si>
  <si>
    <t>Giấy mời</t>
  </si>
  <si>
    <t>ReviewCompareMenu</t>
  </si>
  <si>
    <t>Nhom2</t>
  </si>
  <si>
    <t>Thông báo</t>
  </si>
  <si>
    <t>PrintPreviewZoomTwoPages</t>
  </si>
  <si>
    <t>Nhom3</t>
  </si>
  <si>
    <t>QuerySelectQueryType</t>
  </si>
  <si>
    <t>Nhom4</t>
  </si>
  <si>
    <t>Repaginate</t>
  </si>
  <si>
    <t>Nhom5</t>
  </si>
  <si>
    <t>Nhom6</t>
  </si>
  <si>
    <t>Nhom7</t>
  </si>
  <si>
    <t>Nhom8</t>
  </si>
  <si>
    <t>Nhom9</t>
  </si>
  <si>
    <t>Nhom10</t>
  </si>
  <si>
    <t>Mâu Word/Excel</t>
  </si>
  <si>
    <t>Giấy mời họp_Xem</t>
  </si>
  <si>
    <t>MergeToWord</t>
  </si>
  <si>
    <t>Giay moi hop.docx|TronExcelSangWord_RiB</t>
  </si>
  <si>
    <t>Giấy mời họp_In</t>
  </si>
  <si>
    <t>FilePrint</t>
  </si>
  <si>
    <t>Giay moi hop.docx|TronExcelSangWord_RiB_in</t>
  </si>
  <si>
    <t>Thông báo điểm thi học kỳ_Xem</t>
  </si>
  <si>
    <t>Thong bao diem thi Hoc ki.docx|TronExcelSangWord_RiB</t>
  </si>
  <si>
    <t>Thông báo điểm thi học kỳ_In</t>
  </si>
  <si>
    <t>Thong bao diem thi Hoc ki.docx|TronExcelSangWord_RiB_in</t>
  </si>
  <si>
    <t>Giấy mời họp</t>
  </si>
  <si>
    <t>Điểm thi học kỳ</t>
  </si>
  <si>
    <t>Trộn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</si>
</sst>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5" tint="-0.249977111117893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5" tint="-0.249977111117893"/>
      <name val="Times New Roman"/>
      <family val="1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rgb="FF7030A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CE6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3" borderId="0" xfId="0" applyFont="1" applyFill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6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5" fillId="4" borderId="0" xfId="0" applyFont="1" applyFill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5" fillId="5" borderId="0" xfId="0" applyFont="1" applyFill="1">
      <alignment vertical="center"/>
    </xf>
    <xf numFmtId="0" fontId="2" fillId="5" borderId="0" xfId="0" applyFont="1" applyFill="1">
      <alignment vertical="center"/>
    </xf>
    <xf numFmtId="0" fontId="10" fillId="0" borderId="0" xfId="1" applyFont="1"/>
    <xf numFmtId="0" fontId="6" fillId="0" borderId="0" xfId="1" applyFont="1"/>
    <xf numFmtId="0" fontId="10" fillId="6" borderId="2" xfId="1" applyFont="1" applyFill="1" applyBorder="1"/>
    <xf numFmtId="0" fontId="6" fillId="7" borderId="2" xfId="1" applyFont="1" applyFill="1" applyBorder="1"/>
    <xf numFmtId="0" fontId="6" fillId="0" borderId="2" xfId="1" applyFont="1" applyBorder="1"/>
    <xf numFmtId="0" fontId="6" fillId="0" borderId="2" xfId="1" applyFont="1" applyFill="1" applyBorder="1"/>
  </cellXfs>
  <cellStyles count="2">
    <cellStyle name="Normal" xfId="0" builtinId="0"/>
    <cellStyle name="Normal 2" xfId="1" xr:uid="{7575551E-070B-4273-A682-FD659E6E92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Biểu</a:t>
            </a:r>
            <a:r>
              <a:rPr lang="en-US" baseline="0"/>
              <a:t> đồ điểm 3 Môn</a:t>
            </a:r>
            <a:endParaRPr lang="vi-V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vi-V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CacLop!$I$2:$K$2</c:f>
              <c:strCache>
                <c:ptCount val="3"/>
                <c:pt idx="0">
                  <c:v>Toán</c:v>
                </c:pt>
                <c:pt idx="1">
                  <c:v>Văn</c:v>
                </c:pt>
                <c:pt idx="2">
                  <c:v>Ngoại ngữ</c:v>
                </c:pt>
              </c:strCache>
            </c:strRef>
          </c:cat>
          <c:val>
            <c:numRef>
              <c:f>CacLop!$I$3:$K$3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21-4259-B259-568BC29D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821856"/>
        <c:axId val="153525296"/>
      </c:barChart>
      <c:catAx>
        <c:axId val="16382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5296"/>
        <c:crosses val="autoZero"/>
        <c:auto val="1"/>
        <c:lblAlgn val="ctr"/>
        <c:lblOffset val="100"/>
        <c:noMultiLvlLbl val="0"/>
      </c:catAx>
      <c:valAx>
        <c:axId val="15352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2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274320</xdr:colOff>
          <xdr:row>1</xdr:row>
          <xdr:rowOff>76200</xdr:rowOff>
        </xdr:from>
        <xdr:to>
          <xdr:col>10</xdr:col>
          <xdr:colOff>144780</xdr:colOff>
          <xdr:row>2</xdr:row>
          <xdr:rowOff>220980</xdr:rowOff>
        </xdr:to>
        <xdr:sp macro="" textlink="">
          <xdr:nvSpPr>
            <xdr:cNvPr id="2050" name="BTMNutE2W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Trộ</a:t>
              </a: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n Excel sang Word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528637</xdr:colOff>
      <xdr:row>4</xdr:row>
      <xdr:rowOff>80963</xdr:rowOff>
    </xdr:from>
    <xdr:to>
      <xdr:col>11</xdr:col>
      <xdr:colOff>276225</xdr:colOff>
      <xdr:row>17</xdr:row>
      <xdr:rowOff>33338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yExcel\MyExcel.xlam" TargetMode="External"/><Relationship Id="rId1" Type="http://schemas.openxmlformats.org/officeDocument/2006/relationships/externalLinkPath" Target="/MyExcel/MyExcel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definedNames>
      <definedName name="TaoNhanhVBWordnu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K4:K6"/>
  <sheetViews>
    <sheetView workbookViewId="0"/>
  </sheetViews>
  <sheetFormatPr defaultRowHeight="14.4" x14ac:dyDescent="0.3"/>
  <sheetData>
    <row r="4" spans="11:11" x14ac:dyDescent="0.3">
      <c r="K4" t="s">
        <v>25</v>
      </c>
    </row>
    <row r="5" spans="11:11" x14ac:dyDescent="0.3">
      <c r="K5" t="s">
        <v>26</v>
      </c>
    </row>
    <row r="6" spans="11:11" x14ac:dyDescent="0.3">
      <c r="K6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C19D0-F94B-4089-A8E1-5C56425A6A85}">
  <sheetPr codeName="KhaiBao1"/>
  <dimension ref="A1:E102"/>
  <sheetViews>
    <sheetView workbookViewId="0">
      <selection activeCell="E6" sqref="E6"/>
    </sheetView>
  </sheetViews>
  <sheetFormatPr defaultRowHeight="15.6" x14ac:dyDescent="0.3"/>
  <cols>
    <col min="1" max="1" width="6.109375" style="22" customWidth="1"/>
    <col min="2" max="2" width="11.109375" style="22" customWidth="1"/>
    <col min="3" max="3" width="43.109375" style="22" customWidth="1"/>
    <col min="4" max="4" width="26.44140625" style="22" customWidth="1"/>
    <col min="5" max="5" width="71" style="22" customWidth="1"/>
    <col min="6" max="16384" width="8.88671875" style="22"/>
  </cols>
  <sheetData>
    <row r="1" spans="1:5" x14ac:dyDescent="0.3">
      <c r="A1" s="21" t="s">
        <v>119</v>
      </c>
    </row>
    <row r="2" spans="1:5" x14ac:dyDescent="0.3">
      <c r="A2" s="21"/>
      <c r="C2" s="21"/>
      <c r="D2" s="21"/>
    </row>
    <row r="3" spans="1:5" x14ac:dyDescent="0.3">
      <c r="A3" s="23" t="s">
        <v>0</v>
      </c>
      <c r="B3" s="23" t="s">
        <v>87</v>
      </c>
      <c r="C3" s="23" t="s">
        <v>88</v>
      </c>
      <c r="D3" s="23" t="s">
        <v>89</v>
      </c>
    </row>
    <row r="4" spans="1:5" x14ac:dyDescent="0.3">
      <c r="A4" s="24">
        <v>1</v>
      </c>
      <c r="B4" s="24" t="s">
        <v>90</v>
      </c>
      <c r="C4" s="24" t="s">
        <v>91</v>
      </c>
      <c r="D4" s="24" t="s">
        <v>92</v>
      </c>
    </row>
    <row r="5" spans="1:5" x14ac:dyDescent="0.3">
      <c r="A5" s="26">
        <v>2</v>
      </c>
      <c r="B5" s="26" t="s">
        <v>93</v>
      </c>
      <c r="C5" s="26" t="s">
        <v>94</v>
      </c>
      <c r="D5" s="26" t="s">
        <v>95</v>
      </c>
    </row>
    <row r="6" spans="1:5" x14ac:dyDescent="0.3">
      <c r="A6" s="24">
        <v>3</v>
      </c>
      <c r="B6" s="24" t="s">
        <v>96</v>
      </c>
      <c r="C6" s="24"/>
      <c r="D6" s="24" t="s">
        <v>97</v>
      </c>
    </row>
    <row r="7" spans="1:5" x14ac:dyDescent="0.3">
      <c r="A7" s="26">
        <v>4</v>
      </c>
      <c r="B7" s="26" t="s">
        <v>98</v>
      </c>
      <c r="C7" s="26"/>
      <c r="D7" s="26" t="s">
        <v>99</v>
      </c>
    </row>
    <row r="8" spans="1:5" x14ac:dyDescent="0.3">
      <c r="A8" s="24">
        <v>5</v>
      </c>
      <c r="B8" s="24" t="s">
        <v>100</v>
      </c>
      <c r="C8" s="24"/>
      <c r="D8" s="24"/>
    </row>
    <row r="9" spans="1:5" x14ac:dyDescent="0.3">
      <c r="A9" s="26">
        <v>6</v>
      </c>
      <c r="B9" s="26" t="s">
        <v>101</v>
      </c>
      <c r="C9" s="26"/>
      <c r="D9" s="26"/>
    </row>
    <row r="10" spans="1:5" x14ac:dyDescent="0.3">
      <c r="A10" s="24">
        <v>7</v>
      </c>
      <c r="B10" s="24" t="s">
        <v>102</v>
      </c>
      <c r="C10" s="24"/>
      <c r="D10" s="24"/>
    </row>
    <row r="11" spans="1:5" x14ac:dyDescent="0.3">
      <c r="A11" s="26">
        <v>8</v>
      </c>
      <c r="B11" s="26" t="s">
        <v>103</v>
      </c>
      <c r="C11" s="26"/>
      <c r="D11" s="26"/>
    </row>
    <row r="12" spans="1:5" x14ac:dyDescent="0.3">
      <c r="A12" s="24">
        <v>9</v>
      </c>
      <c r="B12" s="24" t="s">
        <v>104</v>
      </c>
      <c r="C12" s="24"/>
      <c r="D12" s="24"/>
    </row>
    <row r="13" spans="1:5" x14ac:dyDescent="0.3">
      <c r="A13" s="26">
        <v>10</v>
      </c>
      <c r="B13" s="26" t="s">
        <v>105</v>
      </c>
      <c r="C13" s="26"/>
      <c r="D13" s="26"/>
    </row>
    <row r="14" spans="1:5" ht="21" customHeight="1" x14ac:dyDescent="0.3"/>
    <row r="15" spans="1:5" x14ac:dyDescent="0.3">
      <c r="A15" s="23"/>
      <c r="B15" s="23" t="s">
        <v>87</v>
      </c>
      <c r="C15" s="23" t="s">
        <v>88</v>
      </c>
      <c r="D15" s="23" t="s">
        <v>89</v>
      </c>
      <c r="E15" s="23" t="s">
        <v>106</v>
      </c>
    </row>
    <row r="16" spans="1:5" x14ac:dyDescent="0.3">
      <c r="A16" s="24"/>
      <c r="B16" s="24" t="s">
        <v>90</v>
      </c>
      <c r="C16" s="24" t="s">
        <v>107</v>
      </c>
      <c r="D16" s="24" t="s">
        <v>108</v>
      </c>
      <c r="E16" s="24" t="s">
        <v>109</v>
      </c>
    </row>
    <row r="17" spans="1:5" x14ac:dyDescent="0.3">
      <c r="A17" s="26"/>
      <c r="B17" s="26" t="s">
        <v>90</v>
      </c>
      <c r="C17" s="26" t="s">
        <v>110</v>
      </c>
      <c r="D17" s="26" t="s">
        <v>111</v>
      </c>
      <c r="E17" s="26" t="s">
        <v>112</v>
      </c>
    </row>
    <row r="18" spans="1:5" x14ac:dyDescent="0.3">
      <c r="A18" s="24"/>
      <c r="B18" s="24" t="s">
        <v>93</v>
      </c>
      <c r="C18" s="24" t="s">
        <v>113</v>
      </c>
      <c r="D18" s="24" t="s">
        <v>108</v>
      </c>
      <c r="E18" s="24" t="s">
        <v>114</v>
      </c>
    </row>
    <row r="19" spans="1:5" x14ac:dyDescent="0.3">
      <c r="A19" s="26"/>
      <c r="B19" s="26" t="s">
        <v>93</v>
      </c>
      <c r="C19" s="26" t="s">
        <v>115</v>
      </c>
      <c r="D19" s="26" t="s">
        <v>111</v>
      </c>
      <c r="E19" s="26" t="s">
        <v>116</v>
      </c>
    </row>
    <row r="20" spans="1:5" x14ac:dyDescent="0.3">
      <c r="A20" s="24"/>
      <c r="B20" s="24"/>
      <c r="C20" s="24" t="s">
        <v>117</v>
      </c>
      <c r="D20" s="24" t="s">
        <v>108</v>
      </c>
      <c r="E20" s="24" t="s">
        <v>109</v>
      </c>
    </row>
    <row r="21" spans="1:5" x14ac:dyDescent="0.3">
      <c r="A21" s="26"/>
      <c r="B21" s="26"/>
      <c r="C21" s="26" t="s">
        <v>118</v>
      </c>
      <c r="D21" s="26" t="s">
        <v>108</v>
      </c>
      <c r="E21" s="26" t="s">
        <v>114</v>
      </c>
    </row>
    <row r="22" spans="1:5" x14ac:dyDescent="0.3">
      <c r="A22" s="24"/>
      <c r="B22" s="24"/>
      <c r="C22" s="24"/>
      <c r="D22" s="24"/>
      <c r="E22" s="24"/>
    </row>
    <row r="23" spans="1:5" x14ac:dyDescent="0.3">
      <c r="A23" s="26"/>
      <c r="B23" s="26"/>
      <c r="C23" s="26"/>
      <c r="D23" s="26"/>
      <c r="E23" s="26"/>
    </row>
    <row r="24" spans="1:5" x14ac:dyDescent="0.3">
      <c r="A24" s="24"/>
      <c r="B24" s="24"/>
      <c r="C24" s="24"/>
      <c r="D24" s="24"/>
      <c r="E24" s="24"/>
    </row>
    <row r="25" spans="1:5" x14ac:dyDescent="0.3">
      <c r="A25" s="26"/>
      <c r="B25" s="26"/>
      <c r="C25" s="26"/>
      <c r="D25" s="26"/>
      <c r="E25" s="26"/>
    </row>
    <row r="26" spans="1:5" x14ac:dyDescent="0.3">
      <c r="A26" s="24"/>
      <c r="B26" s="24"/>
      <c r="C26" s="24"/>
      <c r="D26" s="24"/>
      <c r="E26" s="24"/>
    </row>
    <row r="27" spans="1:5" x14ac:dyDescent="0.3">
      <c r="A27" s="26"/>
      <c r="B27" s="26"/>
      <c r="C27" s="26"/>
      <c r="D27" s="26"/>
      <c r="E27" s="26"/>
    </row>
    <row r="28" spans="1:5" x14ac:dyDescent="0.3">
      <c r="A28" s="24"/>
      <c r="B28" s="24"/>
      <c r="C28" s="24"/>
      <c r="D28" s="24"/>
      <c r="E28" s="24"/>
    </row>
    <row r="29" spans="1:5" x14ac:dyDescent="0.3">
      <c r="A29" s="26"/>
      <c r="B29" s="26"/>
      <c r="C29" s="26"/>
      <c r="D29" s="26"/>
      <c r="E29" s="26"/>
    </row>
    <row r="30" spans="1:5" x14ac:dyDescent="0.3">
      <c r="A30" s="24"/>
      <c r="B30" s="24"/>
      <c r="C30" s="24"/>
      <c r="D30" s="24"/>
      <c r="E30" s="24"/>
    </row>
    <row r="31" spans="1:5" x14ac:dyDescent="0.3">
      <c r="A31" s="26"/>
      <c r="B31" s="26"/>
      <c r="C31" s="26"/>
      <c r="D31" s="26"/>
      <c r="E31" s="26"/>
    </row>
    <row r="32" spans="1:5" x14ac:dyDescent="0.3">
      <c r="A32" s="24"/>
      <c r="B32" s="24"/>
      <c r="C32" s="24"/>
      <c r="D32" s="24"/>
      <c r="E32" s="24"/>
    </row>
    <row r="33" spans="1:5" x14ac:dyDescent="0.3">
      <c r="A33" s="26"/>
      <c r="B33" s="26"/>
      <c r="C33" s="26"/>
      <c r="D33" s="26"/>
      <c r="E33" s="26"/>
    </row>
    <row r="34" spans="1:5" x14ac:dyDescent="0.3">
      <c r="A34" s="24"/>
      <c r="B34" s="24"/>
      <c r="C34" s="24"/>
      <c r="D34" s="24"/>
      <c r="E34" s="24"/>
    </row>
    <row r="35" spans="1:5" x14ac:dyDescent="0.3">
      <c r="A35" s="26"/>
      <c r="B35" s="26"/>
      <c r="C35" s="26"/>
      <c r="D35" s="26"/>
      <c r="E35" s="26"/>
    </row>
    <row r="36" spans="1:5" x14ac:dyDescent="0.3">
      <c r="A36" s="24"/>
      <c r="B36" s="24"/>
      <c r="C36" s="24"/>
      <c r="D36" s="24"/>
      <c r="E36" s="24"/>
    </row>
    <row r="37" spans="1:5" x14ac:dyDescent="0.3">
      <c r="A37" s="26"/>
      <c r="B37" s="26"/>
      <c r="C37" s="26"/>
      <c r="D37" s="26"/>
      <c r="E37" s="26"/>
    </row>
    <row r="38" spans="1:5" x14ac:dyDescent="0.3">
      <c r="A38" s="24"/>
      <c r="B38" s="24"/>
      <c r="C38" s="24"/>
      <c r="D38" s="24"/>
      <c r="E38" s="24"/>
    </row>
    <row r="39" spans="1:5" x14ac:dyDescent="0.3">
      <c r="A39" s="26"/>
      <c r="B39" s="26"/>
      <c r="C39" s="26"/>
      <c r="D39" s="26"/>
      <c r="E39" s="26"/>
    </row>
    <row r="40" spans="1:5" x14ac:dyDescent="0.3">
      <c r="A40" s="24"/>
      <c r="B40" s="24"/>
      <c r="C40" s="24"/>
      <c r="D40" s="24"/>
      <c r="E40" s="24"/>
    </row>
    <row r="41" spans="1:5" x14ac:dyDescent="0.3">
      <c r="A41" s="26"/>
      <c r="B41" s="26"/>
      <c r="C41" s="26"/>
      <c r="D41" s="26"/>
      <c r="E41" s="26"/>
    </row>
    <row r="42" spans="1:5" x14ac:dyDescent="0.3">
      <c r="A42" s="24"/>
      <c r="B42" s="24"/>
      <c r="C42" s="24"/>
      <c r="D42" s="24"/>
      <c r="E42" s="24"/>
    </row>
    <row r="43" spans="1:5" x14ac:dyDescent="0.3">
      <c r="A43" s="26"/>
      <c r="B43" s="26"/>
      <c r="C43" s="26"/>
      <c r="D43" s="26"/>
      <c r="E43" s="26"/>
    </row>
    <row r="44" spans="1:5" x14ac:dyDescent="0.3">
      <c r="A44" s="24"/>
      <c r="B44" s="24"/>
      <c r="C44" s="24"/>
      <c r="D44" s="24"/>
      <c r="E44" s="24"/>
    </row>
    <row r="45" spans="1:5" x14ac:dyDescent="0.3">
      <c r="A45" s="26"/>
      <c r="B45" s="26"/>
      <c r="C45" s="26"/>
      <c r="D45" s="26"/>
      <c r="E45" s="26"/>
    </row>
    <row r="46" spans="1:5" x14ac:dyDescent="0.3">
      <c r="A46" s="24"/>
      <c r="B46" s="24"/>
      <c r="C46" s="24"/>
      <c r="D46" s="24"/>
      <c r="E46" s="24"/>
    </row>
    <row r="47" spans="1:5" x14ac:dyDescent="0.3">
      <c r="A47" s="26"/>
      <c r="B47" s="26"/>
      <c r="C47" s="26"/>
      <c r="D47" s="26"/>
      <c r="E47" s="26"/>
    </row>
    <row r="48" spans="1:5" x14ac:dyDescent="0.3">
      <c r="A48" s="24"/>
      <c r="B48" s="24"/>
      <c r="C48" s="24"/>
      <c r="D48" s="24"/>
      <c r="E48" s="24"/>
    </row>
    <row r="49" spans="1:5" x14ac:dyDescent="0.3">
      <c r="A49" s="26"/>
      <c r="B49" s="26"/>
      <c r="C49" s="26"/>
      <c r="D49" s="26"/>
      <c r="E49" s="26"/>
    </row>
    <row r="50" spans="1:5" x14ac:dyDescent="0.3">
      <c r="A50" s="24"/>
      <c r="B50" s="24"/>
      <c r="C50" s="24"/>
      <c r="D50" s="24"/>
      <c r="E50" s="24"/>
    </row>
    <row r="51" spans="1:5" x14ac:dyDescent="0.3">
      <c r="A51" s="26"/>
      <c r="B51" s="26"/>
      <c r="C51" s="26"/>
      <c r="D51" s="26"/>
      <c r="E51" s="26"/>
    </row>
    <row r="52" spans="1:5" x14ac:dyDescent="0.3">
      <c r="A52" s="24"/>
      <c r="B52" s="24"/>
      <c r="C52" s="24"/>
      <c r="D52" s="24"/>
      <c r="E52" s="24"/>
    </row>
    <row r="53" spans="1:5" x14ac:dyDescent="0.3">
      <c r="A53" s="26"/>
      <c r="B53" s="26"/>
      <c r="C53" s="26"/>
      <c r="D53" s="26"/>
      <c r="E53" s="26"/>
    </row>
    <row r="54" spans="1:5" x14ac:dyDescent="0.3">
      <c r="A54" s="24"/>
      <c r="B54" s="24"/>
      <c r="C54" s="24"/>
      <c r="D54" s="24"/>
      <c r="E54" s="24"/>
    </row>
    <row r="55" spans="1:5" x14ac:dyDescent="0.3">
      <c r="A55" s="26"/>
      <c r="B55" s="26"/>
      <c r="C55" s="26"/>
      <c r="D55" s="26"/>
      <c r="E55" s="26"/>
    </row>
    <row r="56" spans="1:5" x14ac:dyDescent="0.3">
      <c r="A56" s="24"/>
      <c r="B56" s="24"/>
      <c r="C56" s="24"/>
      <c r="D56" s="24"/>
      <c r="E56" s="24"/>
    </row>
    <row r="57" spans="1:5" x14ac:dyDescent="0.3">
      <c r="A57" s="26"/>
      <c r="B57" s="26"/>
      <c r="C57" s="26"/>
      <c r="D57" s="26"/>
      <c r="E57" s="26"/>
    </row>
    <row r="58" spans="1:5" x14ac:dyDescent="0.3">
      <c r="A58" s="24"/>
      <c r="B58" s="24"/>
      <c r="C58" s="24"/>
      <c r="D58" s="24"/>
      <c r="E58" s="24"/>
    </row>
    <row r="59" spans="1:5" x14ac:dyDescent="0.3">
      <c r="A59" s="26"/>
      <c r="B59" s="26"/>
      <c r="C59" s="26"/>
      <c r="D59" s="26"/>
      <c r="E59" s="26"/>
    </row>
    <row r="60" spans="1:5" x14ac:dyDescent="0.3">
      <c r="A60" s="24"/>
      <c r="B60" s="24"/>
      <c r="C60" s="24"/>
      <c r="D60" s="24"/>
      <c r="E60" s="24"/>
    </row>
    <row r="61" spans="1:5" x14ac:dyDescent="0.3">
      <c r="A61" s="26"/>
      <c r="B61" s="26"/>
      <c r="C61" s="26"/>
      <c r="D61" s="26"/>
      <c r="E61" s="26"/>
    </row>
    <row r="62" spans="1:5" x14ac:dyDescent="0.3">
      <c r="A62" s="24"/>
      <c r="B62" s="24"/>
      <c r="C62" s="24"/>
      <c r="D62" s="24"/>
      <c r="E62" s="24"/>
    </row>
    <row r="63" spans="1:5" x14ac:dyDescent="0.3">
      <c r="A63" s="26"/>
      <c r="B63" s="26"/>
      <c r="C63" s="26"/>
      <c r="D63" s="26"/>
      <c r="E63" s="26"/>
    </row>
    <row r="64" spans="1:5" x14ac:dyDescent="0.3">
      <c r="A64" s="24"/>
      <c r="B64" s="24"/>
      <c r="C64" s="24"/>
      <c r="D64" s="24"/>
      <c r="E64" s="24"/>
    </row>
    <row r="65" spans="1:5" x14ac:dyDescent="0.3">
      <c r="A65" s="26"/>
      <c r="B65" s="26"/>
      <c r="C65" s="26"/>
      <c r="D65" s="26"/>
      <c r="E65" s="26"/>
    </row>
    <row r="66" spans="1:5" x14ac:dyDescent="0.3">
      <c r="A66" s="24"/>
      <c r="B66" s="24"/>
      <c r="C66" s="24"/>
      <c r="D66" s="24"/>
      <c r="E66" s="24"/>
    </row>
    <row r="67" spans="1:5" x14ac:dyDescent="0.3">
      <c r="A67" s="26"/>
      <c r="B67" s="26"/>
      <c r="C67" s="26"/>
      <c r="D67" s="26"/>
      <c r="E67" s="26"/>
    </row>
    <row r="68" spans="1:5" x14ac:dyDescent="0.3">
      <c r="A68" s="24"/>
      <c r="B68" s="24"/>
      <c r="C68" s="24"/>
      <c r="D68" s="24"/>
      <c r="E68" s="24"/>
    </row>
    <row r="69" spans="1:5" x14ac:dyDescent="0.3">
      <c r="A69" s="26"/>
      <c r="B69" s="26"/>
      <c r="C69" s="26"/>
      <c r="D69" s="26"/>
      <c r="E69" s="26"/>
    </row>
    <row r="70" spans="1:5" x14ac:dyDescent="0.3">
      <c r="A70" s="24"/>
      <c r="B70" s="24"/>
      <c r="C70" s="24"/>
      <c r="D70" s="24"/>
      <c r="E70" s="24"/>
    </row>
    <row r="71" spans="1:5" x14ac:dyDescent="0.3">
      <c r="A71" s="26"/>
      <c r="B71" s="26"/>
      <c r="C71" s="26"/>
      <c r="D71" s="26"/>
      <c r="E71" s="26"/>
    </row>
    <row r="72" spans="1:5" x14ac:dyDescent="0.3">
      <c r="A72" s="24"/>
      <c r="B72" s="24"/>
      <c r="C72" s="24"/>
      <c r="D72" s="24"/>
      <c r="E72" s="24"/>
    </row>
    <row r="73" spans="1:5" x14ac:dyDescent="0.3">
      <c r="A73" s="26"/>
      <c r="B73" s="26"/>
      <c r="C73" s="26"/>
      <c r="D73" s="26"/>
      <c r="E73" s="26"/>
    </row>
    <row r="74" spans="1:5" x14ac:dyDescent="0.3">
      <c r="A74" s="24"/>
      <c r="B74" s="24"/>
      <c r="C74" s="24"/>
      <c r="D74" s="24"/>
      <c r="E74" s="24"/>
    </row>
    <row r="75" spans="1:5" x14ac:dyDescent="0.3">
      <c r="A75" s="26"/>
      <c r="B75" s="26"/>
      <c r="C75" s="26"/>
      <c r="D75" s="26"/>
      <c r="E75" s="26"/>
    </row>
    <row r="76" spans="1:5" x14ac:dyDescent="0.3">
      <c r="A76" s="24"/>
      <c r="B76" s="24"/>
      <c r="C76" s="24"/>
      <c r="D76" s="24"/>
      <c r="E76" s="24"/>
    </row>
    <row r="77" spans="1:5" x14ac:dyDescent="0.3">
      <c r="A77" s="26"/>
      <c r="B77" s="26"/>
      <c r="C77" s="26"/>
      <c r="D77" s="26"/>
      <c r="E77" s="26"/>
    </row>
    <row r="78" spans="1:5" x14ac:dyDescent="0.3">
      <c r="A78" s="24"/>
      <c r="B78" s="24"/>
      <c r="C78" s="24"/>
      <c r="D78" s="24"/>
      <c r="E78" s="24"/>
    </row>
    <row r="79" spans="1:5" x14ac:dyDescent="0.3">
      <c r="A79" s="26"/>
      <c r="B79" s="26"/>
      <c r="C79" s="26"/>
      <c r="D79" s="26"/>
      <c r="E79" s="26"/>
    </row>
    <row r="80" spans="1:5" x14ac:dyDescent="0.3">
      <c r="A80" s="24"/>
      <c r="B80" s="24"/>
      <c r="C80" s="24"/>
      <c r="D80" s="24"/>
      <c r="E80" s="24"/>
    </row>
    <row r="81" spans="1:5" x14ac:dyDescent="0.3">
      <c r="A81" s="26"/>
      <c r="B81" s="26"/>
      <c r="C81" s="26"/>
      <c r="D81" s="26"/>
      <c r="E81" s="26"/>
    </row>
    <row r="82" spans="1:5" x14ac:dyDescent="0.3">
      <c r="A82" s="24"/>
      <c r="B82" s="24"/>
      <c r="C82" s="24"/>
      <c r="D82" s="24"/>
      <c r="E82" s="24"/>
    </row>
    <row r="83" spans="1:5" x14ac:dyDescent="0.3">
      <c r="A83" s="26"/>
      <c r="B83" s="26"/>
      <c r="C83" s="26"/>
      <c r="D83" s="26"/>
      <c r="E83" s="26"/>
    </row>
    <row r="84" spans="1:5" x14ac:dyDescent="0.3">
      <c r="A84" s="24"/>
      <c r="B84" s="24"/>
      <c r="C84" s="24"/>
      <c r="D84" s="24"/>
      <c r="E84" s="24"/>
    </row>
    <row r="85" spans="1:5" x14ac:dyDescent="0.3">
      <c r="A85" s="26"/>
      <c r="B85" s="26"/>
      <c r="C85" s="26"/>
      <c r="D85" s="26"/>
      <c r="E85" s="26"/>
    </row>
    <row r="86" spans="1:5" x14ac:dyDescent="0.3">
      <c r="A86" s="24"/>
      <c r="B86" s="24"/>
      <c r="C86" s="24"/>
      <c r="D86" s="24"/>
      <c r="E86" s="24"/>
    </row>
    <row r="87" spans="1:5" x14ac:dyDescent="0.3">
      <c r="A87" s="26"/>
      <c r="B87" s="26"/>
      <c r="C87" s="26"/>
      <c r="D87" s="26"/>
      <c r="E87" s="26"/>
    </row>
    <row r="88" spans="1:5" x14ac:dyDescent="0.3">
      <c r="A88" s="24"/>
      <c r="B88" s="24"/>
      <c r="C88" s="24"/>
      <c r="D88" s="24"/>
      <c r="E88" s="24"/>
    </row>
    <row r="89" spans="1:5" x14ac:dyDescent="0.3">
      <c r="A89" s="26"/>
      <c r="B89" s="26"/>
      <c r="C89" s="26"/>
      <c r="D89" s="26"/>
      <c r="E89" s="26"/>
    </row>
    <row r="90" spans="1:5" x14ac:dyDescent="0.3">
      <c r="A90" s="24"/>
      <c r="B90" s="24"/>
      <c r="C90" s="24"/>
      <c r="D90" s="24"/>
      <c r="E90" s="24"/>
    </row>
    <row r="91" spans="1:5" x14ac:dyDescent="0.3">
      <c r="A91" s="26"/>
      <c r="B91" s="26"/>
      <c r="C91" s="26"/>
      <c r="D91" s="26"/>
      <c r="E91" s="26"/>
    </row>
    <row r="92" spans="1:5" x14ac:dyDescent="0.3">
      <c r="A92" s="24"/>
      <c r="B92" s="24"/>
      <c r="C92" s="24"/>
      <c r="D92" s="24"/>
      <c r="E92" s="24"/>
    </row>
    <row r="93" spans="1:5" x14ac:dyDescent="0.3">
      <c r="A93" s="26"/>
      <c r="B93" s="26"/>
      <c r="C93" s="26"/>
      <c r="D93" s="26"/>
      <c r="E93" s="26"/>
    </row>
    <row r="94" spans="1:5" x14ac:dyDescent="0.3">
      <c r="A94" s="24"/>
      <c r="B94" s="24"/>
      <c r="C94" s="24"/>
      <c r="D94" s="24"/>
      <c r="E94" s="24"/>
    </row>
    <row r="95" spans="1:5" x14ac:dyDescent="0.3">
      <c r="A95" s="26"/>
      <c r="B95" s="26"/>
      <c r="C95" s="26"/>
      <c r="D95" s="26"/>
      <c r="E95" s="26"/>
    </row>
    <row r="96" spans="1:5" x14ac:dyDescent="0.3">
      <c r="A96" s="24"/>
      <c r="B96" s="24"/>
      <c r="C96" s="24"/>
      <c r="D96" s="24"/>
      <c r="E96" s="24"/>
    </row>
    <row r="97" spans="1:5" x14ac:dyDescent="0.3">
      <c r="A97" s="26"/>
      <c r="B97" s="26"/>
      <c r="C97" s="26"/>
      <c r="D97" s="26"/>
      <c r="E97" s="26"/>
    </row>
    <row r="98" spans="1:5" x14ac:dyDescent="0.3">
      <c r="A98" s="24"/>
      <c r="B98" s="24"/>
      <c r="C98" s="24"/>
      <c r="D98" s="24"/>
      <c r="E98" s="24"/>
    </row>
    <row r="99" spans="1:5" x14ac:dyDescent="0.3">
      <c r="A99" s="26"/>
      <c r="B99" s="26"/>
      <c r="C99" s="26"/>
      <c r="D99" s="26"/>
      <c r="E99" s="26"/>
    </row>
    <row r="100" spans="1:5" x14ac:dyDescent="0.3">
      <c r="A100" s="24"/>
      <c r="B100" s="24"/>
      <c r="C100" s="24"/>
      <c r="D100" s="24"/>
      <c r="E100" s="24"/>
    </row>
    <row r="101" spans="1:5" x14ac:dyDescent="0.3">
      <c r="A101" s="25"/>
      <c r="B101" s="25"/>
      <c r="C101" s="25"/>
      <c r="D101" s="25"/>
      <c r="E101" s="25"/>
    </row>
    <row r="102" spans="1:5" x14ac:dyDescent="0.3">
      <c r="A102" s="24"/>
      <c r="B102" s="24"/>
      <c r="C102" s="24"/>
      <c r="D102" s="24"/>
      <c r="E102" s="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5"/>
  <sheetViews>
    <sheetView tabSelected="1" zoomScaleSheetLayoutView="100" workbookViewId="0">
      <selection activeCell="L11" sqref="L11"/>
    </sheetView>
  </sheetViews>
  <sheetFormatPr defaultColWidth="9" defaultRowHeight="18" x14ac:dyDescent="0.3"/>
  <cols>
    <col min="1" max="1" width="6.44140625" style="2" customWidth="1"/>
    <col min="2" max="2" width="20.44140625" style="2" bestFit="1" customWidth="1"/>
    <col min="3" max="3" width="5.6640625" style="2" customWidth="1"/>
    <col min="4" max="4" width="21.44140625" style="2" bestFit="1" customWidth="1"/>
    <col min="5" max="5" width="8.109375" style="2" customWidth="1"/>
    <col min="6" max="6" width="6.5546875" style="2" customWidth="1"/>
    <col min="7" max="7" width="12.109375" style="2" customWidth="1"/>
    <col min="8" max="8" width="12" style="2" customWidth="1"/>
    <col min="9" max="9" width="24.88671875" style="2" customWidth="1"/>
    <col min="10" max="10" width="24.109375" style="2" customWidth="1"/>
    <col min="11" max="11" width="18.44140625" style="2" customWidth="1"/>
    <col min="12" max="12" width="12.44140625" style="2" customWidth="1"/>
    <col min="13" max="13" width="11.21875" style="2" customWidth="1"/>
    <col min="14" max="16384" width="9" style="2"/>
  </cols>
  <sheetData>
    <row r="1" spans="1:15" x14ac:dyDescent="0.3">
      <c r="A1" s="17" t="s">
        <v>34</v>
      </c>
      <c r="B1" s="20" t="s">
        <v>22</v>
      </c>
      <c r="C1" s="11" t="s">
        <v>23</v>
      </c>
      <c r="D1" s="11" t="s">
        <v>24</v>
      </c>
      <c r="E1" s="19" t="s">
        <v>35</v>
      </c>
      <c r="F1" s="11" t="s">
        <v>36</v>
      </c>
      <c r="G1" s="11" t="s">
        <v>37</v>
      </c>
      <c r="H1" s="11" t="s">
        <v>45</v>
      </c>
      <c r="I1" s="11" t="s">
        <v>46</v>
      </c>
      <c r="J1" s="11" t="s">
        <v>47</v>
      </c>
      <c r="K1" s="19" t="s">
        <v>59</v>
      </c>
      <c r="L1" s="11" t="s">
        <v>86</v>
      </c>
      <c r="M1" s="11" t="s">
        <v>70</v>
      </c>
    </row>
    <row r="2" spans="1:15" x14ac:dyDescent="0.3">
      <c r="A2" s="9">
        <v>1</v>
      </c>
    </row>
    <row r="3" spans="1:15" ht="22.8" x14ac:dyDescent="0.3">
      <c r="A3" s="1" t="s">
        <v>38</v>
      </c>
      <c r="B3" s="1"/>
      <c r="C3" s="1"/>
      <c r="D3" s="1"/>
      <c r="K3" s="1"/>
    </row>
    <row r="4" spans="1:15" x14ac:dyDescent="0.3">
      <c r="A4" s="14" t="s">
        <v>57</v>
      </c>
      <c r="K4" s="14"/>
    </row>
    <row r="5" spans="1:15" ht="23.4" customHeight="1" x14ac:dyDescent="0.3">
      <c r="A5" s="3" t="s">
        <v>0</v>
      </c>
      <c r="B5" s="4" t="s">
        <v>31</v>
      </c>
      <c r="C5" s="4" t="s">
        <v>32</v>
      </c>
      <c r="D5" s="4" t="s">
        <v>33</v>
      </c>
      <c r="E5" s="4" t="s">
        <v>28</v>
      </c>
      <c r="F5" s="4" t="s">
        <v>29</v>
      </c>
      <c r="G5" s="4" t="s">
        <v>30</v>
      </c>
      <c r="H5" s="4" t="s">
        <v>43</v>
      </c>
      <c r="I5" s="4" t="s">
        <v>41</v>
      </c>
      <c r="J5" s="4" t="s">
        <v>44</v>
      </c>
      <c r="K5" s="3" t="s">
        <v>58</v>
      </c>
      <c r="L5" s="4" t="s">
        <v>72</v>
      </c>
      <c r="M5" s="4" t="s">
        <v>71</v>
      </c>
    </row>
    <row r="6" spans="1:15" ht="23.4" customHeight="1" x14ac:dyDescent="0.3">
      <c r="A6" s="7">
        <v>1</v>
      </c>
      <c r="B6" s="8" t="s">
        <v>3</v>
      </c>
      <c r="C6" s="7" t="s">
        <v>2</v>
      </c>
      <c r="D6" s="8" t="s">
        <v>1</v>
      </c>
      <c r="E6" s="8">
        <v>7</v>
      </c>
      <c r="F6" s="8">
        <v>9</v>
      </c>
      <c r="G6" s="8">
        <v>8</v>
      </c>
      <c r="H6" s="12" t="s">
        <v>48</v>
      </c>
      <c r="I6" s="12"/>
      <c r="J6" s="12"/>
      <c r="K6" s="18">
        <v>45292</v>
      </c>
      <c r="L6" s="12" t="s">
        <v>60</v>
      </c>
      <c r="M6" s="12" t="s">
        <v>73</v>
      </c>
      <c r="N6"/>
      <c r="O6"/>
    </row>
    <row r="7" spans="1:15" ht="23.4" customHeight="1" x14ac:dyDescent="0.3">
      <c r="A7" s="5">
        <v>2</v>
      </c>
      <c r="B7" s="6" t="s">
        <v>5</v>
      </c>
      <c r="C7" s="5" t="s">
        <v>2</v>
      </c>
      <c r="D7" s="6" t="s">
        <v>4</v>
      </c>
      <c r="E7" s="6">
        <v>8</v>
      </c>
      <c r="F7" s="6">
        <v>8</v>
      </c>
      <c r="G7" s="6">
        <v>9</v>
      </c>
      <c r="H7" s="13" t="s">
        <v>49</v>
      </c>
      <c r="I7" s="13"/>
      <c r="J7" s="13"/>
      <c r="K7" s="18">
        <v>45293</v>
      </c>
      <c r="L7" s="13" t="s">
        <v>61</v>
      </c>
      <c r="M7" s="13" t="s">
        <v>74</v>
      </c>
      <c r="N7"/>
      <c r="O7"/>
    </row>
    <row r="8" spans="1:15" ht="23.4" customHeight="1" x14ac:dyDescent="0.3">
      <c r="A8" s="7">
        <v>3</v>
      </c>
      <c r="B8" s="8" t="s">
        <v>7</v>
      </c>
      <c r="C8" s="7" t="s">
        <v>2</v>
      </c>
      <c r="D8" s="8" t="s">
        <v>6</v>
      </c>
      <c r="E8" s="8">
        <v>9</v>
      </c>
      <c r="F8" s="8">
        <v>7</v>
      </c>
      <c r="G8" s="8">
        <v>9</v>
      </c>
      <c r="H8" s="12" t="s">
        <v>50</v>
      </c>
      <c r="I8" s="12"/>
      <c r="J8" s="12"/>
      <c r="K8" s="18">
        <v>45294</v>
      </c>
      <c r="L8" s="12" t="s">
        <v>62</v>
      </c>
      <c r="M8" s="12" t="s">
        <v>75</v>
      </c>
      <c r="N8"/>
      <c r="O8"/>
    </row>
    <row r="9" spans="1:15" ht="23.4" customHeight="1" x14ac:dyDescent="0.3">
      <c r="A9" s="5">
        <v>4</v>
      </c>
      <c r="B9" s="6" t="s">
        <v>9</v>
      </c>
      <c r="C9" s="5" t="s">
        <v>39</v>
      </c>
      <c r="D9" s="6" t="s">
        <v>8</v>
      </c>
      <c r="E9" s="6">
        <v>10</v>
      </c>
      <c r="F9" s="6">
        <v>6</v>
      </c>
      <c r="G9" s="6">
        <v>8</v>
      </c>
      <c r="H9" s="13" t="s">
        <v>51</v>
      </c>
      <c r="I9" s="13"/>
      <c r="J9" s="13"/>
      <c r="K9" s="18">
        <v>45295</v>
      </c>
      <c r="L9" s="13" t="s">
        <v>63</v>
      </c>
      <c r="M9" s="13" t="s">
        <v>77</v>
      </c>
    </row>
    <row r="10" spans="1:15" ht="23.4" customHeight="1" x14ac:dyDescent="0.3">
      <c r="A10" s="7">
        <v>5</v>
      </c>
      <c r="B10" s="8" t="s">
        <v>11</v>
      </c>
      <c r="C10" s="7" t="s">
        <v>39</v>
      </c>
      <c r="D10" s="8" t="s">
        <v>10</v>
      </c>
      <c r="E10" s="8">
        <v>7</v>
      </c>
      <c r="F10" s="8">
        <v>5</v>
      </c>
      <c r="G10" s="8">
        <v>9</v>
      </c>
      <c r="H10" s="12" t="s">
        <v>52</v>
      </c>
      <c r="I10" s="12"/>
      <c r="J10" s="12"/>
      <c r="K10" s="18">
        <v>45296</v>
      </c>
      <c r="L10" s="12" t="s">
        <v>64</v>
      </c>
      <c r="M10" s="12" t="s">
        <v>78</v>
      </c>
    </row>
    <row r="11" spans="1:15" ht="23.4" customHeight="1" x14ac:dyDescent="0.3">
      <c r="A11" s="5">
        <v>6</v>
      </c>
      <c r="B11" s="6" t="s">
        <v>13</v>
      </c>
      <c r="C11" s="5" t="s">
        <v>39</v>
      </c>
      <c r="D11" s="6" t="s">
        <v>12</v>
      </c>
      <c r="E11" s="6">
        <v>9</v>
      </c>
      <c r="F11" s="6">
        <v>4</v>
      </c>
      <c r="G11" s="6">
        <v>8</v>
      </c>
      <c r="H11" s="13" t="s">
        <v>53</v>
      </c>
      <c r="I11" s="13"/>
      <c r="J11" s="13"/>
      <c r="K11" s="18">
        <v>45297</v>
      </c>
      <c r="L11" s="13" t="s">
        <v>65</v>
      </c>
      <c r="M11" s="13" t="s">
        <v>79</v>
      </c>
    </row>
    <row r="12" spans="1:15" ht="23.4" customHeight="1" x14ac:dyDescent="0.3">
      <c r="A12" s="7">
        <v>7</v>
      </c>
      <c r="B12" s="8" t="s">
        <v>15</v>
      </c>
      <c r="C12" s="7" t="s">
        <v>40</v>
      </c>
      <c r="D12" s="8" t="s">
        <v>14</v>
      </c>
      <c r="E12" s="8">
        <v>10</v>
      </c>
      <c r="F12" s="8">
        <v>3</v>
      </c>
      <c r="G12" s="8">
        <v>7</v>
      </c>
      <c r="H12" s="12" t="s">
        <v>54</v>
      </c>
      <c r="I12" s="12"/>
      <c r="J12" s="12"/>
      <c r="K12" s="18">
        <v>45298</v>
      </c>
      <c r="L12" s="12" t="s">
        <v>66</v>
      </c>
      <c r="M12" s="12" t="s">
        <v>80</v>
      </c>
    </row>
    <row r="13" spans="1:15" ht="23.4" customHeight="1" x14ac:dyDescent="0.3">
      <c r="A13" s="5">
        <v>8</v>
      </c>
      <c r="B13" s="6" t="s">
        <v>17</v>
      </c>
      <c r="C13" s="5" t="s">
        <v>2</v>
      </c>
      <c r="D13" s="6" t="s">
        <v>16</v>
      </c>
      <c r="E13" s="6">
        <v>9</v>
      </c>
      <c r="F13" s="6">
        <v>7</v>
      </c>
      <c r="G13" s="6">
        <v>7</v>
      </c>
      <c r="H13" s="13" t="s">
        <v>55</v>
      </c>
      <c r="I13" s="13" t="s">
        <v>83</v>
      </c>
      <c r="J13" s="13" t="s">
        <v>85</v>
      </c>
      <c r="K13" s="18">
        <v>45299</v>
      </c>
      <c r="L13" s="13" t="s">
        <v>67</v>
      </c>
      <c r="M13" s="13" t="s">
        <v>76</v>
      </c>
    </row>
    <row r="14" spans="1:15" ht="23.4" customHeight="1" x14ac:dyDescent="0.3">
      <c r="A14" s="7">
        <v>9</v>
      </c>
      <c r="B14" s="8" t="s">
        <v>19</v>
      </c>
      <c r="C14" s="7" t="s">
        <v>39</v>
      </c>
      <c r="D14" s="8" t="s">
        <v>18</v>
      </c>
      <c r="E14" s="8">
        <v>9</v>
      </c>
      <c r="F14" s="8">
        <v>9</v>
      </c>
      <c r="G14" s="8">
        <v>7</v>
      </c>
      <c r="H14" s="12" t="s">
        <v>48</v>
      </c>
      <c r="I14" s="12" t="s">
        <v>84</v>
      </c>
      <c r="J14" s="12" t="s">
        <v>56</v>
      </c>
      <c r="K14" s="18">
        <v>45300</v>
      </c>
      <c r="L14" s="12" t="s">
        <v>68</v>
      </c>
      <c r="M14" s="12" t="s">
        <v>81</v>
      </c>
    </row>
    <row r="15" spans="1:15" ht="23.4" customHeight="1" x14ac:dyDescent="0.3">
      <c r="A15" s="5">
        <v>10</v>
      </c>
      <c r="B15" s="6" t="s">
        <v>21</v>
      </c>
      <c r="C15" s="5" t="s">
        <v>40</v>
      </c>
      <c r="D15" s="6" t="s">
        <v>20</v>
      </c>
      <c r="E15" s="6">
        <v>9</v>
      </c>
      <c r="F15" s="6">
        <v>7</v>
      </c>
      <c r="G15" s="6">
        <v>9</v>
      </c>
      <c r="H15" s="13" t="s">
        <v>49</v>
      </c>
      <c r="I15" s="13" t="s">
        <v>42</v>
      </c>
      <c r="J15" s="13" t="s">
        <v>56</v>
      </c>
      <c r="K15" s="18">
        <v>45301</v>
      </c>
      <c r="L15" s="13" t="s">
        <v>69</v>
      </c>
      <c r="M15" s="13" t="s">
        <v>82</v>
      </c>
    </row>
  </sheetData>
  <phoneticPr fontId="8" type="noConversion"/>
  <pageMargins left="0.75" right="0.75" top="1" bottom="1" header="0.51" footer="0.51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BTMNutE2W">
              <controlPr defaultSize="0" print="0" autoFill="0" autoPict="0" macro="[1]!TaoNhanhVBWordnu">
                <anchor>
                  <from>
                    <xdr:col>9</xdr:col>
                    <xdr:colOff>274320</xdr:colOff>
                    <xdr:row>1</xdr:row>
                    <xdr:rowOff>76200</xdr:rowOff>
                  </from>
                  <to>
                    <xdr:col>10</xdr:col>
                    <xdr:colOff>144780</xdr:colOff>
                    <xdr:row>2</xdr:row>
                    <xdr:rowOff>220980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K17"/>
  <sheetViews>
    <sheetView workbookViewId="0">
      <selection activeCell="A7" sqref="A7:G17"/>
    </sheetView>
  </sheetViews>
  <sheetFormatPr defaultRowHeight="14.4" x14ac:dyDescent="0.3"/>
  <cols>
    <col min="1" max="1" width="5.109375" bestFit="1" customWidth="1"/>
    <col min="2" max="2" width="20.33203125" bestFit="1" customWidth="1"/>
    <col min="3" max="3" width="6.44140625" customWidth="1"/>
    <col min="4" max="4" width="21.109375" bestFit="1" customWidth="1"/>
    <col min="5" max="5" width="7.44140625" customWidth="1"/>
    <col min="6" max="6" width="6.44140625" customWidth="1"/>
    <col min="7" max="7" width="12.6640625" customWidth="1"/>
    <col min="9" max="9" width="9.88671875" customWidth="1"/>
    <col min="11" max="11" width="11.88671875" customWidth="1"/>
  </cols>
  <sheetData>
    <row r="1" spans="1:11" x14ac:dyDescent="0.3">
      <c r="A1">
        <f>COUNTBLANK(A7:G17)</f>
        <v>0</v>
      </c>
      <c r="C1" s="10" t="str">
        <f>VLOOKUP(DanhSachLop!A2,DanhSachLop!A6:G15,3,0)</f>
        <v>2A</v>
      </c>
      <c r="I1">
        <f>DanhSachLop!A2</f>
        <v>1</v>
      </c>
    </row>
    <row r="2" spans="1:11" ht="17.399999999999999" x14ac:dyDescent="0.3">
      <c r="I2" s="4" t="s">
        <v>28</v>
      </c>
      <c r="J2" s="4" t="s">
        <v>29</v>
      </c>
      <c r="K2" s="4" t="s">
        <v>30</v>
      </c>
    </row>
    <row r="3" spans="1:11" x14ac:dyDescent="0.3">
      <c r="I3">
        <f>VLOOKUP(I1,DanhSachLop!A5:G15,5,0)</f>
        <v>7</v>
      </c>
      <c r="J3">
        <f>VLOOKUP(I1,DanhSachLop!A5:G15,6,0)</f>
        <v>9</v>
      </c>
      <c r="K3">
        <f>VLOOKUP(I1,DanhSachLop!A5:G15,7,0)</f>
        <v>8</v>
      </c>
    </row>
    <row r="7" spans="1:11" ht="20.7" customHeight="1" x14ac:dyDescent="0.3">
      <c r="A7" s="15" t="s">
        <v>0</v>
      </c>
      <c r="B7" s="16" t="s">
        <v>31</v>
      </c>
      <c r="C7" s="16" t="s">
        <v>32</v>
      </c>
      <c r="D7" s="16" t="s">
        <v>33</v>
      </c>
      <c r="E7" s="16" t="s">
        <v>28</v>
      </c>
      <c r="F7" s="16" t="s">
        <v>29</v>
      </c>
      <c r="G7" s="16" t="s">
        <v>30</v>
      </c>
    </row>
    <row r="8" spans="1:11" ht="20.7" hidden="1" customHeight="1" x14ac:dyDescent="0.3">
      <c r="A8" s="5">
        <f>_xlfn.AGGREGATE(4,7,A$7:A7)+1</f>
        <v>1</v>
      </c>
      <c r="B8" s="6" t="s">
        <v>3</v>
      </c>
      <c r="C8" s="5" t="s">
        <v>2</v>
      </c>
      <c r="D8" s="6" t="s">
        <v>1</v>
      </c>
      <c r="E8" s="6">
        <v>7</v>
      </c>
      <c r="F8" s="6">
        <v>9</v>
      </c>
      <c r="G8" s="6">
        <v>8</v>
      </c>
    </row>
    <row r="9" spans="1:11" ht="20.7" hidden="1" customHeight="1" x14ac:dyDescent="0.3">
      <c r="A9" s="5">
        <f>_xlfn.AGGREGATE(4,7,A$7:A8)+1</f>
        <v>1</v>
      </c>
      <c r="B9" s="6" t="s">
        <v>5</v>
      </c>
      <c r="C9" s="5" t="s">
        <v>2</v>
      </c>
      <c r="D9" s="6" t="s">
        <v>4</v>
      </c>
      <c r="E9" s="6">
        <v>8</v>
      </c>
      <c r="F9" s="6">
        <v>8</v>
      </c>
      <c r="G9" s="6">
        <v>9</v>
      </c>
    </row>
    <row r="10" spans="1:11" ht="20.7" hidden="1" customHeight="1" x14ac:dyDescent="0.3">
      <c r="A10" s="5">
        <f>_xlfn.AGGREGATE(4,7,A$7:A9)+1</f>
        <v>1</v>
      </c>
      <c r="B10" s="6" t="s">
        <v>7</v>
      </c>
      <c r="C10" s="5" t="s">
        <v>2</v>
      </c>
      <c r="D10" s="6" t="s">
        <v>6</v>
      </c>
      <c r="E10" s="6">
        <v>9</v>
      </c>
      <c r="F10" s="6">
        <v>7</v>
      </c>
      <c r="G10" s="6">
        <v>9</v>
      </c>
    </row>
    <row r="11" spans="1:11" ht="20.7" customHeight="1" x14ac:dyDescent="0.3">
      <c r="A11" s="5">
        <f>_xlfn.AGGREGATE(4,7,A$7:A10)+1</f>
        <v>1</v>
      </c>
      <c r="B11" s="6" t="s">
        <v>9</v>
      </c>
      <c r="C11" s="5" t="s">
        <v>39</v>
      </c>
      <c r="D11" s="6" t="s">
        <v>8</v>
      </c>
      <c r="E11" s="6">
        <v>10</v>
      </c>
      <c r="F11" s="6">
        <v>6</v>
      </c>
      <c r="G11" s="6">
        <v>8</v>
      </c>
    </row>
    <row r="12" spans="1:11" ht="20.7" customHeight="1" x14ac:dyDescent="0.3">
      <c r="A12" s="5">
        <f>_xlfn.AGGREGATE(4,7,A$7:A11)+1</f>
        <v>2</v>
      </c>
      <c r="B12" s="6" t="s">
        <v>11</v>
      </c>
      <c r="C12" s="5" t="s">
        <v>39</v>
      </c>
      <c r="D12" s="6" t="s">
        <v>10</v>
      </c>
      <c r="E12" s="6">
        <v>7</v>
      </c>
      <c r="F12" s="6">
        <v>5</v>
      </c>
      <c r="G12" s="6">
        <v>9</v>
      </c>
    </row>
    <row r="13" spans="1:11" ht="20.7" customHeight="1" x14ac:dyDescent="0.3">
      <c r="A13" s="5">
        <f>_xlfn.AGGREGATE(4,7,A$7:A12)+1</f>
        <v>3</v>
      </c>
      <c r="B13" s="6" t="s">
        <v>13</v>
      </c>
      <c r="C13" s="5" t="s">
        <v>39</v>
      </c>
      <c r="D13" s="6" t="s">
        <v>12</v>
      </c>
      <c r="E13" s="6">
        <v>9</v>
      </c>
      <c r="F13" s="6">
        <v>4</v>
      </c>
      <c r="G13" s="6">
        <v>8</v>
      </c>
    </row>
    <row r="14" spans="1:11" ht="20.7" hidden="1" customHeight="1" x14ac:dyDescent="0.3">
      <c r="A14" s="5">
        <f>_xlfn.AGGREGATE(4,7,A$7:A13)+1</f>
        <v>4</v>
      </c>
      <c r="B14" s="6" t="s">
        <v>15</v>
      </c>
      <c r="C14" s="5" t="s">
        <v>40</v>
      </c>
      <c r="D14" s="6" t="s">
        <v>14</v>
      </c>
      <c r="E14" s="6">
        <v>10</v>
      </c>
      <c r="F14" s="6">
        <v>3</v>
      </c>
      <c r="G14" s="6">
        <v>7</v>
      </c>
    </row>
    <row r="15" spans="1:11" ht="20.7" hidden="1" customHeight="1" x14ac:dyDescent="0.3">
      <c r="A15" s="5">
        <f>_xlfn.AGGREGATE(4,7,A$7:A14)+1</f>
        <v>4</v>
      </c>
      <c r="B15" s="6" t="s">
        <v>17</v>
      </c>
      <c r="C15" s="5" t="s">
        <v>40</v>
      </c>
      <c r="D15" s="6" t="s">
        <v>16</v>
      </c>
      <c r="E15" s="6">
        <v>9</v>
      </c>
      <c r="F15" s="6">
        <v>7</v>
      </c>
      <c r="G15" s="6">
        <v>7</v>
      </c>
    </row>
    <row r="16" spans="1:11" ht="20.7" hidden="1" customHeight="1" x14ac:dyDescent="0.3">
      <c r="A16" s="5">
        <f>_xlfn.AGGREGATE(4,7,A$7:A15)+1</f>
        <v>4</v>
      </c>
      <c r="B16" s="6" t="s">
        <v>19</v>
      </c>
      <c r="C16" s="5" t="s">
        <v>40</v>
      </c>
      <c r="D16" s="6" t="s">
        <v>18</v>
      </c>
      <c r="E16" s="6">
        <v>9</v>
      </c>
      <c r="F16" s="6">
        <v>9</v>
      </c>
      <c r="G16" s="6">
        <v>7</v>
      </c>
    </row>
    <row r="17" spans="1:7" ht="20.7" hidden="1" customHeight="1" x14ac:dyDescent="0.3">
      <c r="A17" s="5">
        <f>_xlfn.AGGREGATE(4,7,A$7:A16)+1</f>
        <v>4</v>
      </c>
      <c r="B17" s="6" t="s">
        <v>21</v>
      </c>
      <c r="C17" s="5" t="s">
        <v>40</v>
      </c>
      <c r="D17" s="6" t="s">
        <v>20</v>
      </c>
      <c r="E17" s="6">
        <v>9</v>
      </c>
      <c r="F17" s="6">
        <v>7</v>
      </c>
      <c r="G17" s="6">
        <v>9</v>
      </c>
    </row>
  </sheetData>
  <autoFilter ref="A7:G17" xr:uid="{00000000-0001-0000-0200-000000000000}">
    <filterColumn colId="2">
      <filters>
        <filter val="2B"/>
      </filters>
    </filterColumn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DanhSachLop</vt:lpstr>
      <vt:lpstr>CacLop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Nguyễn Hồng Giang</cp:lastModifiedBy>
  <cp:revision/>
  <cp:lastPrinted>2022-10-26T13:43:40Z</cp:lastPrinted>
  <dcterms:created xsi:type="dcterms:W3CDTF">2017-05-12T04:24:36Z</dcterms:created>
  <dcterms:modified xsi:type="dcterms:W3CDTF">2026-01-14T15:34:21Z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1033-10.2.0.5820</vt:lpwstr>
  </property>
</Properties>
</file>